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V:\pruefst\Prüffeldertüchtigung_WM-BW\02_Ausschreibung_Vergabe\2025_Q3_Reinstwasseraufbereitung - TPx\0 Unterlagenerstellung\20260902\"/>
    </mc:Choice>
  </mc:AlternateContent>
  <xr:revisionPtr revIDLastSave="0" documentId="13_ncr:1_{8ECADC8F-9C92-4254-B6D8-2CE1FE9927CD}" xr6:coauthVersionLast="47" xr6:coauthVersionMax="47" xr10:uidLastSave="{00000000-0000-0000-0000-000000000000}"/>
  <bookViews>
    <workbookView xWindow="28680" yWindow="855" windowWidth="29040" windowHeight="16440" xr2:uid="{00000000-000D-0000-FFFF-FFFF00000000}"/>
  </bookViews>
  <sheets>
    <sheet name="Auswertung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2" l="1"/>
  <c r="G12" i="2" s="1"/>
  <c r="C11" i="2"/>
  <c r="C9" i="2"/>
  <c r="C7" i="2"/>
  <c r="L9" i="2"/>
  <c r="F12" i="2" l="1"/>
  <c r="N11" i="2"/>
  <c r="I12" i="2" s="1"/>
  <c r="M9" i="2"/>
  <c r="N9" i="2" s="1"/>
  <c r="H12" i="2" l="1"/>
  <c r="G19" i="2"/>
  <c r="I19" i="2"/>
  <c r="F19" i="2"/>
  <c r="H19" i="2"/>
  <c r="F10" i="2"/>
  <c r="F18" i="2" s="1"/>
  <c r="I10" i="2"/>
  <c r="I18" i="2" s="1"/>
  <c r="H10" i="2"/>
  <c r="H18" i="2" s="1"/>
  <c r="G10" i="2"/>
  <c r="G18" i="2" s="1"/>
  <c r="G16" i="2"/>
  <c r="H16" i="2"/>
  <c r="I16" i="2"/>
  <c r="F16" i="2"/>
  <c r="L7" i="2" l="1"/>
  <c r="M7" i="2" l="1"/>
  <c r="N7" i="2" l="1"/>
  <c r="F8" i="2" s="1"/>
  <c r="F17" i="2" s="1"/>
  <c r="F20" i="2" l="1"/>
  <c r="H8" i="2"/>
  <c r="H17" i="2" s="1"/>
  <c r="I8" i="2"/>
  <c r="I17" i="2" s="1"/>
  <c r="G8" i="2"/>
  <c r="G17" i="2" s="1"/>
  <c r="I20" i="2" l="1"/>
  <c r="H20" i="2"/>
  <c r="G20" i="2"/>
</calcChain>
</file>

<file path=xl/sharedStrings.xml><?xml version="1.0" encoding="utf-8"?>
<sst xmlns="http://schemas.openxmlformats.org/spreadsheetml/2006/main" count="29" uniqueCount="25">
  <si>
    <t>Bieter 1</t>
  </si>
  <si>
    <t>Bieter 2</t>
  </si>
  <si>
    <t>Bieter 3</t>
  </si>
  <si>
    <t>Bieter 4</t>
  </si>
  <si>
    <t>Anschaffungskosten</t>
  </si>
  <si>
    <t>Hauptkriterium</t>
  </si>
  <si>
    <t>Wertung</t>
  </si>
  <si>
    <t>Abmaße</t>
  </si>
  <si>
    <t>Hilfsgrößen</t>
  </si>
  <si>
    <t>Min</t>
  </si>
  <si>
    <t>Min*1,5</t>
  </si>
  <si>
    <t>Abschlag</t>
  </si>
  <si>
    <t>Name 1</t>
  </si>
  <si>
    <t>Name 4</t>
  </si>
  <si>
    <t>Summe</t>
  </si>
  <si>
    <t>Stand:</t>
  </si>
  <si>
    <t>Max. Punkte</t>
  </si>
  <si>
    <t>Firma xyz</t>
  </si>
  <si>
    <t>Muster  GmbH</t>
  </si>
  <si>
    <t>Wartungskosten</t>
  </si>
  <si>
    <t>DI-Wassererzeugung</t>
  </si>
  <si>
    <t>für 5 Jahre</t>
  </si>
  <si>
    <t>in Wochen</t>
  </si>
  <si>
    <t>Bewertungsmatrix Vergabe DI-Wassererzeugung (Ausschreibung: TZS.2026.06)</t>
  </si>
  <si>
    <t>Ausführungsdauer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</si>
</sst>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thin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4" fontId="2" fillId="0" borderId="0" xfId="0" applyNumberFormat="1" applyFont="1" applyAlignment="1">
      <alignment horizontal="right"/>
    </xf>
    <xf numFmtId="0" fontId="4" fillId="0" borderId="0" xfId="0" applyFont="1"/>
    <xf numFmtId="0" fontId="2" fillId="0" borderId="11" xfId="0" applyFont="1" applyBorder="1"/>
    <xf numFmtId="0" fontId="5" fillId="0" borderId="22" xfId="0" applyFont="1" applyBorder="1"/>
    <xf numFmtId="0" fontId="5" fillId="0" borderId="24" xfId="0" applyFont="1" applyBorder="1"/>
    <xf numFmtId="0" fontId="2" fillId="2" borderId="23" xfId="0" applyFont="1" applyFill="1" applyBorder="1" applyProtection="1">
      <protection locked="0"/>
    </xf>
    <xf numFmtId="0" fontId="2" fillId="2" borderId="25" xfId="0" applyFont="1" applyFill="1" applyBorder="1" applyProtection="1">
      <protection locked="0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11" xfId="0" quotePrefix="1" applyFont="1" applyBorder="1"/>
    <xf numFmtId="44" fontId="2" fillId="2" borderId="22" xfId="1" applyFont="1" applyFill="1" applyBorder="1" applyProtection="1">
      <protection locked="0"/>
    </xf>
    <xf numFmtId="44" fontId="2" fillId="2" borderId="24" xfId="1" applyFont="1" applyFill="1" applyBorder="1" applyProtection="1">
      <protection locked="0"/>
    </xf>
    <xf numFmtId="44" fontId="2" fillId="0" borderId="4" xfId="1" applyFont="1" applyBorder="1" applyProtection="1"/>
    <xf numFmtId="44" fontId="2" fillId="0" borderId="5" xfId="1" applyFont="1" applyBorder="1" applyProtection="1"/>
    <xf numFmtId="0" fontId="2" fillId="0" borderId="6" xfId="0" applyFont="1" applyBorder="1"/>
    <xf numFmtId="0" fontId="2" fillId="0" borderId="13" xfId="0" applyFont="1" applyBorder="1"/>
    <xf numFmtId="0" fontId="5" fillId="0" borderId="21" xfId="0" applyFont="1" applyBorder="1"/>
    <xf numFmtId="0" fontId="2" fillId="0" borderId="27" xfId="0" applyFont="1" applyBorder="1"/>
    <xf numFmtId="0" fontId="2" fillId="0" borderId="26" xfId="0" applyFont="1" applyBorder="1"/>
    <xf numFmtId="0" fontId="6" fillId="0" borderId="0" xfId="0" applyFont="1"/>
    <xf numFmtId="44" fontId="2" fillId="0" borderId="28" xfId="1" applyFont="1" applyBorder="1" applyProtection="1"/>
    <xf numFmtId="44" fontId="2" fillId="0" borderId="29" xfId="1" applyFont="1" applyBorder="1" applyProtection="1"/>
    <xf numFmtId="0" fontId="2" fillId="0" borderId="30" xfId="0" applyFont="1" applyBorder="1"/>
    <xf numFmtId="0" fontId="2" fillId="0" borderId="21" xfId="0" applyFont="1" applyBorder="1"/>
    <xf numFmtId="0" fontId="2" fillId="2" borderId="22" xfId="0" applyFont="1" applyFill="1" applyBorder="1" applyProtection="1">
      <protection locked="0"/>
    </xf>
    <xf numFmtId="0" fontId="2" fillId="2" borderId="24" xfId="0" applyFont="1" applyFill="1" applyBorder="1" applyProtection="1">
      <protection locked="0"/>
    </xf>
    <xf numFmtId="0" fontId="2" fillId="0" borderId="28" xfId="1" applyNumberFormat="1" applyFont="1" applyBorder="1" applyProtection="1"/>
    <xf numFmtId="0" fontId="2" fillId="0" borderId="29" xfId="1" applyNumberFormat="1" applyFont="1" applyBorder="1" applyProtection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indent="4"/>
    </xf>
    <xf numFmtId="0" fontId="5" fillId="0" borderId="10" xfId="0" applyFont="1" applyBorder="1" applyAlignment="1">
      <alignment horizontal="left" vertical="center"/>
    </xf>
    <xf numFmtId="0" fontId="5" fillId="0" borderId="10" xfId="0" applyFont="1" applyBorder="1" applyAlignment="1">
      <alignment horizontal="right" indent="4"/>
    </xf>
    <xf numFmtId="0" fontId="2" fillId="0" borderId="0" xfId="0" applyFont="1" applyAlignment="1">
      <alignment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2" fillId="0" borderId="11" xfId="0" applyFont="1" applyBorder="1"/>
    <xf numFmtId="0" fontId="2" fillId="0" borderId="12" xfId="0" applyFont="1" applyBorder="1"/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2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50"/>
  <sheetViews>
    <sheetView showGridLines="0" tabSelected="1" zoomScaleNormal="100" workbookViewId="0">
      <selection activeCell="F6" sqref="F6"/>
    </sheetView>
  </sheetViews>
  <sheetFormatPr baseColWidth="10" defaultColWidth="11.42578125" defaultRowHeight="14.25" x14ac:dyDescent="0.2"/>
  <cols>
    <col min="1" max="1" width="2.28515625" style="1" customWidth="1"/>
    <col min="2" max="2" width="27.42578125" style="1" customWidth="1"/>
    <col min="3" max="3" width="7.5703125" style="1" customWidth="1"/>
    <col min="4" max="4" width="7.5703125" style="2" customWidth="1"/>
    <col min="5" max="5" width="26.5703125" style="3" bestFit="1" customWidth="1"/>
    <col min="6" max="9" width="17.7109375" style="1" customWidth="1"/>
    <col min="10" max="11" width="11.42578125" style="1"/>
    <col min="12" max="13" width="13.28515625" style="1" hidden="1" customWidth="1"/>
    <col min="14" max="14" width="13.140625" style="1" hidden="1" customWidth="1"/>
    <col min="15" max="18" width="4.7109375" style="1" bestFit="1" customWidth="1"/>
    <col min="19" max="21" width="11.42578125" style="1" customWidth="1"/>
    <col min="22" max="16384" width="11.42578125" style="1"/>
  </cols>
  <sheetData>
    <row r="1" spans="2:20" ht="11.25" customHeight="1" thickBot="1" x14ac:dyDescent="0.25"/>
    <row r="2" spans="2:20" ht="30" customHeight="1" thickBot="1" x14ac:dyDescent="0.25">
      <c r="B2" s="40" t="s">
        <v>23</v>
      </c>
      <c r="C2" s="41"/>
      <c r="D2" s="41"/>
      <c r="E2" s="41"/>
      <c r="F2" s="41"/>
      <c r="G2" s="41"/>
      <c r="H2" s="41"/>
      <c r="I2" s="42"/>
    </row>
    <row r="3" spans="2:20" x14ac:dyDescent="0.2">
      <c r="B3" s="3"/>
      <c r="C3" s="3"/>
      <c r="D3" s="3"/>
      <c r="F3" s="3"/>
      <c r="G3" s="3"/>
      <c r="H3" s="4" t="s">
        <v>15</v>
      </c>
      <c r="I3" s="5">
        <v>46267</v>
      </c>
    </row>
    <row r="4" spans="2:20" ht="11.25" customHeight="1" x14ac:dyDescent="0.25">
      <c r="L4" s="6" t="s">
        <v>8</v>
      </c>
    </row>
    <row r="5" spans="2:20" ht="14.45" customHeight="1" thickBot="1" x14ac:dyDescent="0.3">
      <c r="B5" s="51" t="s">
        <v>5</v>
      </c>
      <c r="C5" s="47" t="s">
        <v>16</v>
      </c>
      <c r="D5" s="48"/>
      <c r="E5" s="43"/>
      <c r="F5" s="8" t="s">
        <v>0</v>
      </c>
      <c r="G5" s="8" t="s">
        <v>1</v>
      </c>
      <c r="H5" s="8" t="s">
        <v>2</v>
      </c>
      <c r="I5" s="9" t="s">
        <v>3</v>
      </c>
    </row>
    <row r="6" spans="2:20" x14ac:dyDescent="0.2">
      <c r="B6" s="52"/>
      <c r="C6" s="49"/>
      <c r="D6" s="50"/>
      <c r="E6" s="44"/>
      <c r="F6" s="10" t="s">
        <v>12</v>
      </c>
      <c r="G6" s="10" t="s">
        <v>17</v>
      </c>
      <c r="H6" s="10" t="s">
        <v>18</v>
      </c>
      <c r="I6" s="11" t="s">
        <v>13</v>
      </c>
      <c r="L6" s="12" t="s">
        <v>9</v>
      </c>
      <c r="M6" s="13" t="s">
        <v>10</v>
      </c>
      <c r="N6" s="14" t="s">
        <v>11</v>
      </c>
    </row>
    <row r="7" spans="2:20" ht="15" thickBot="1" x14ac:dyDescent="0.25">
      <c r="B7" s="53" t="s">
        <v>4</v>
      </c>
      <c r="C7" s="45">
        <f>D8</f>
        <v>80</v>
      </c>
      <c r="D7" s="7"/>
      <c r="E7" s="15" t="s">
        <v>20</v>
      </c>
      <c r="F7" s="16">
        <v>17500</v>
      </c>
      <c r="G7" s="16">
        <v>20000</v>
      </c>
      <c r="H7" s="16">
        <v>16500</v>
      </c>
      <c r="I7" s="17">
        <v>19000</v>
      </c>
      <c r="L7" s="18">
        <f>MIN(F7:I7)</f>
        <v>16500</v>
      </c>
      <c r="M7" s="19">
        <f>L7*1.5</f>
        <v>24750</v>
      </c>
      <c r="N7" s="20">
        <f>D8/(L7-M7)</f>
        <v>-9.696969696969697E-3</v>
      </c>
    </row>
    <row r="8" spans="2:20" ht="15.75" thickBot="1" x14ac:dyDescent="0.3">
      <c r="B8" s="54"/>
      <c r="C8" s="56"/>
      <c r="D8" s="21">
        <v>80</v>
      </c>
      <c r="E8" s="22" t="s">
        <v>6</v>
      </c>
      <c r="F8" s="23">
        <f>IF(F7=$L$7,$D$8,IF(F7&gt;=$M$7,0,ROUND($D$8+(F7-$L$7)*$N$7,0)))</f>
        <v>70</v>
      </c>
      <c r="G8" s="23">
        <f>IF(G7=$L$7,$D$8,IF(G7&gt;=$M$7,0,ROUND($D$8+(G7-$L$7)*$N$7,0)))</f>
        <v>46</v>
      </c>
      <c r="H8" s="23">
        <f>IF(H7=$L$7,$D$8,IF(H7&gt;=$M$7,0,ROUND($D$8+(H7-$L$7)*$N$7,0)))</f>
        <v>80</v>
      </c>
      <c r="I8" s="24">
        <f>IF(I7=$L$7,$D$8,IF(I7&gt;=$M$7,0,ROUND($D$8+(I7-$L$7)*$N$7,0)))</f>
        <v>56</v>
      </c>
      <c r="R8" s="25"/>
      <c r="S8" s="25"/>
      <c r="T8" s="25"/>
    </row>
    <row r="9" spans="2:20" ht="15" thickBot="1" x14ac:dyDescent="0.25">
      <c r="B9" s="55" t="s">
        <v>19</v>
      </c>
      <c r="C9" s="45">
        <f>D10</f>
        <v>10</v>
      </c>
      <c r="D9" s="7"/>
      <c r="E9" s="15" t="s">
        <v>21</v>
      </c>
      <c r="F9" s="16">
        <v>1750</v>
      </c>
      <c r="G9" s="16">
        <v>1500</v>
      </c>
      <c r="H9" s="16">
        <v>2500</v>
      </c>
      <c r="I9" s="17">
        <v>1250</v>
      </c>
      <c r="L9" s="26">
        <f>MIN(F9:I9)</f>
        <v>1250</v>
      </c>
      <c r="M9" s="27">
        <f>L9*1.5</f>
        <v>1875</v>
      </c>
      <c r="N9" s="28">
        <f>D10/(L9-M9)</f>
        <v>-1.6E-2</v>
      </c>
      <c r="R9" s="25"/>
      <c r="S9" s="25"/>
      <c r="T9" s="25"/>
    </row>
    <row r="10" spans="2:20" ht="15.75" thickBot="1" x14ac:dyDescent="0.3">
      <c r="B10" s="55"/>
      <c r="C10" s="56"/>
      <c r="D10" s="29">
        <v>10</v>
      </c>
      <c r="E10" s="22" t="s">
        <v>6</v>
      </c>
      <c r="F10" s="23">
        <f>IF(F9=$L$9,$D$10,IF(F9&gt;=$M$9,0,ROUND($D$10+(F9-$L$9)*$N$9,0)))</f>
        <v>2</v>
      </c>
      <c r="G10" s="23">
        <f t="shared" ref="G10:I10" si="0">IF(G9=$L$9,$D$10,IF(G9&gt;=$M$9,0,ROUND($D$10+(G9-$L$9)*$N$9,0)))</f>
        <v>6</v>
      </c>
      <c r="H10" s="23">
        <f t="shared" si="0"/>
        <v>0</v>
      </c>
      <c r="I10" s="24">
        <f t="shared" si="0"/>
        <v>10</v>
      </c>
      <c r="R10" s="25"/>
      <c r="S10" s="25"/>
      <c r="T10" s="25"/>
    </row>
    <row r="11" spans="2:20" ht="15" thickBot="1" x14ac:dyDescent="0.25">
      <c r="B11" s="57" t="s">
        <v>24</v>
      </c>
      <c r="C11" s="45">
        <f>D12</f>
        <v>10</v>
      </c>
      <c r="D11" s="7"/>
      <c r="E11" s="7" t="s">
        <v>22</v>
      </c>
      <c r="F11" s="30">
        <v>24</v>
      </c>
      <c r="G11" s="30">
        <v>10</v>
      </c>
      <c r="H11" s="30">
        <v>20</v>
      </c>
      <c r="I11" s="31">
        <v>18</v>
      </c>
      <c r="L11" s="32">
        <f>MIN(F11:I11)</f>
        <v>10</v>
      </c>
      <c r="M11" s="33">
        <v>24</v>
      </c>
      <c r="N11" s="28">
        <f>D12/(L11-M11)</f>
        <v>-0.7142857142857143</v>
      </c>
    </row>
    <row r="12" spans="2:20" ht="15" x14ac:dyDescent="0.25">
      <c r="B12" s="58"/>
      <c r="C12" s="46"/>
      <c r="D12" s="21">
        <v>10</v>
      </c>
      <c r="E12" s="22" t="s">
        <v>6</v>
      </c>
      <c r="F12" s="23">
        <f>IF(F11&gt;$M$11,"N/A",IF(F11=$L$11,$D$12,IF(F11&gt;=$M$11,0,ROUND($D$12+(F11-$L$11)*$N$11,0))))</f>
        <v>0</v>
      </c>
      <c r="G12" s="23">
        <f t="shared" ref="G12:I12" si="1">IF(G11&gt;$M$11,"N/A",IF(G11=$L$11,$D$12,IF(G11&gt;=$M$11,0,ROUND($D$12+(G11-$L$11)*$N$11,0))))</f>
        <v>10</v>
      </c>
      <c r="H12" s="23">
        <f t="shared" si="1"/>
        <v>3</v>
      </c>
      <c r="I12" s="23">
        <f t="shared" si="1"/>
        <v>4</v>
      </c>
    </row>
    <row r="13" spans="2:20" x14ac:dyDescent="0.2">
      <c r="D13" s="1"/>
      <c r="E13" s="1"/>
    </row>
    <row r="14" spans="2:20" x14ac:dyDescent="0.2">
      <c r="D14" s="1"/>
      <c r="E14" s="1"/>
    </row>
    <row r="16" spans="2:20" ht="15" x14ac:dyDescent="0.25">
      <c r="F16" s="34" t="str">
        <f>F6</f>
        <v>Name 1</v>
      </c>
      <c r="G16" s="34" t="str">
        <f>G6</f>
        <v>Firma xyz</v>
      </c>
      <c r="H16" s="34" t="str">
        <f>H6</f>
        <v>Muster  GmbH</v>
      </c>
      <c r="I16" s="34" t="str">
        <f>I6</f>
        <v>Name 4</v>
      </c>
    </row>
    <row r="17" spans="5:9" x14ac:dyDescent="0.2">
      <c r="E17" s="35" t="s">
        <v>4</v>
      </c>
      <c r="F17" s="36">
        <f>F8</f>
        <v>70</v>
      </c>
      <c r="G17" s="36">
        <f t="shared" ref="G17:I17" si="2">G8</f>
        <v>46</v>
      </c>
      <c r="H17" s="36">
        <f t="shared" si="2"/>
        <v>80</v>
      </c>
      <c r="I17" s="36">
        <f t="shared" si="2"/>
        <v>56</v>
      </c>
    </row>
    <row r="18" spans="5:9" x14ac:dyDescent="0.2">
      <c r="E18" s="35" t="s">
        <v>19</v>
      </c>
      <c r="F18" s="36">
        <f>F10</f>
        <v>2</v>
      </c>
      <c r="G18" s="36">
        <f t="shared" ref="G18:I18" si="3">G10</f>
        <v>6</v>
      </c>
      <c r="H18" s="36">
        <f t="shared" si="3"/>
        <v>0</v>
      </c>
      <c r="I18" s="36">
        <f t="shared" si="3"/>
        <v>10</v>
      </c>
    </row>
    <row r="19" spans="5:9" x14ac:dyDescent="0.2">
      <c r="E19" s="35" t="s">
        <v>7</v>
      </c>
      <c r="F19" s="36">
        <f>F12</f>
        <v>0</v>
      </c>
      <c r="G19" s="36">
        <f t="shared" ref="G19:I19" si="4">G12</f>
        <v>10</v>
      </c>
      <c r="H19" s="36">
        <f t="shared" si="4"/>
        <v>3</v>
      </c>
      <c r="I19" s="36">
        <f t="shared" si="4"/>
        <v>4</v>
      </c>
    </row>
    <row r="20" spans="5:9" ht="15.75" thickBot="1" x14ac:dyDescent="0.3">
      <c r="E20" s="37" t="s">
        <v>14</v>
      </c>
      <c r="F20" s="38">
        <f>SUM(F17:F19)</f>
        <v>72</v>
      </c>
      <c r="G20" s="38">
        <f>SUM(G17:G19)</f>
        <v>62</v>
      </c>
      <c r="H20" s="38">
        <f>SUM(H17:H19)</f>
        <v>83</v>
      </c>
      <c r="I20" s="38">
        <f>SUM(I17:I19)</f>
        <v>70</v>
      </c>
    </row>
    <row r="21" spans="5:9" ht="15" thickTop="1" x14ac:dyDescent="0.2"/>
    <row r="45" spans="6:18" x14ac:dyDescent="0.2">
      <c r="F45" s="39"/>
      <c r="G45" s="39"/>
      <c r="H45" s="39"/>
      <c r="I45" s="39"/>
    </row>
    <row r="48" spans="6:18" x14ac:dyDescent="0.2">
      <c r="L48" s="39"/>
      <c r="M48" s="39"/>
      <c r="N48" s="39"/>
      <c r="O48" s="39"/>
      <c r="P48" s="39"/>
      <c r="Q48" s="39"/>
      <c r="R48" s="39"/>
    </row>
    <row r="50" spans="10:20" x14ac:dyDescent="0.2">
      <c r="J50" s="39"/>
      <c r="K50" s="39"/>
      <c r="S50" s="39"/>
      <c r="T50" s="39"/>
    </row>
  </sheetData>
  <sheetProtection sheet="1" selectLockedCells="1"/>
  <mergeCells count="10">
    <mergeCell ref="B2:I2"/>
    <mergeCell ref="E5:E6"/>
    <mergeCell ref="C11:C12"/>
    <mergeCell ref="C5:D6"/>
    <mergeCell ref="B5:B6"/>
    <mergeCell ref="B7:B8"/>
    <mergeCell ref="B9:B10"/>
    <mergeCell ref="C7:C8"/>
    <mergeCell ref="C9:C10"/>
    <mergeCell ref="B11:B1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Auswertung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Gross.Wolfgang</dc:creator>
  <cp:lastModifiedBy>Gross, Wolfgang</cp:lastModifiedBy>
  <dcterms:created xsi:type="dcterms:W3CDTF">2024-01-17T10:20:34Z</dcterms:created>
  <dcterms:modified xsi:type="dcterms:W3CDTF">2026-09-02T05:26:28Z</dcterms:modified>
</cp:coreProperties>
</file>